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спецификация!$T$14</definedName>
    <definedName name="ГенДир">спецификация!$C$30</definedName>
    <definedName name="ГОСТ">спецификация!#REF!</definedName>
    <definedName name="ЕдиницаИзмерения">спецификация!#REF!</definedName>
    <definedName name="Итого">спецификация!$T$12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спецификация!$T$13</definedName>
    <definedName name="_xlnm.Print_Area" localSheetId="0">спецификация!$A$1:$T$32</definedName>
    <definedName name="Ресурсы">спецификация!#REF!</definedName>
    <definedName name="Сумма">спецификация!#REF!</definedName>
    <definedName name="СуммаНомерСтолбца">спецификация!$T$10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спецификация!$S$10</definedName>
  </definedNames>
  <calcPr calcId="125725"/>
</workbook>
</file>

<file path=xl/calcChain.xml><?xml version="1.0" encoding="utf-8"?>
<calcChain xmlns="http://schemas.openxmlformats.org/spreadsheetml/2006/main">
  <c r="T11" i="1"/>
  <c r="T12" s="1"/>
  <c r="T14" s="1"/>
  <c r="T13" s="1"/>
</calcChain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<sst xmlns="http://schemas.openxmlformats.org/spreadsheetml/2006/main" count="39" uniqueCount="38">
  <si>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</si>
  <si>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</si>
  <si>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</si>
  <si>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</si>
  <si>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</si>
  <si>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</si>
  <si>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</si>
  <si>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</si>
  <si>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</si>
  <si>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</si>
  <si>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</si>
  <si>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</si>
  <si>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</si>
  <si>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</si>
  <si>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</si>
  <si>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</si>
  <si>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</si>
  <si>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</si>
  <si>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</si>
  <si>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</si>
  <si>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</si>
  <si>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ШТ</t>
  </si>
  <si>
    <t>Спецификация № ______ от _______2015 г.</t>
  </si>
  <si>
    <t>к Договору поставки между ПАО "ППГХО" и  ____________</t>
  </si>
  <si>
    <t xml:space="preserve">6.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</si>
  <si>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/___________/</t>
  </si>
  <si>
    <t>ПАО "ППГХО"</t>
  </si>
  <si>
    <t>06.01.2.163</t>
  </si>
  <si>
    <t xml:space="preserve">АНКЕРНАЯ КРЕПЬ АКР16 L-1600 с ШС  5*100*100 замком и гайкой АН16В без фиксатора </t>
  </si>
  <si>
    <t>согласно технического задания, приложение № 3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</si>
  <si>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</si>
  <si>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 транспортом до ст. Краснокаменск, Забайкальской ЖД.</t>
  </si>
  <si>
    <t xml:space="preserve">5. Транспортные расходы и прочие расходы включены в цену Товара. 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</si>
  <si>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</si>
  <si>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Основание: Производственная деятельность  2016 года (ПУР1, ПР8, ШПУ)</t>
  </si>
  <si>
    <t>4. Срок поставки: В соответствии со спецификацией с возможностью досрочной отгрузки по договоренности сторон.</t>
  </si>
  <si>
    <t>Итого с учетом НДС: 12385266 (двенадцать миллионов триста восемьдесят пять тысяч двести шестьдесят шесть) руб. 10 коп., в т.ч. НДС: 1 889 277 руб. 88 коп.</t>
  </si>
  <si>
    <t>ТУ 3142-230-62485284-2012 или эквивалент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</si>
</sst>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20" fillId="24" borderId="10" xfId="0" applyNumberFormat="1" applyFont="1" applyFill="1" applyBorder="1" applyAlignment="1">
      <alignment horizontal="center" vertical="center"/>
    </xf>
    <xf numFmtId="0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20" fillId="24" borderId="1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8"/>
  <sheetViews>
    <sheetView tabSelected="1" zoomScale="75" zoomScaleNormal="75" zoomScaleSheetLayoutView="70" zoomScalePageLayoutView="80" workbookViewId="0">
      <selection activeCell="F11" sqref="F11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34.875" style="8" customWidth="1"/>
    <col min="6" max="6" width="15.75" style="8" customWidth="1"/>
    <col min="7" max="7" width="7.75" style="3" customWidth="1"/>
    <col min="8" max="8" width="14.125" style="3" customWidth="1"/>
    <col min="9" max="9" width="10.375" style="3" customWidth="1"/>
    <col min="10" max="10" width="11.25" style="3" customWidth="1"/>
    <col min="11" max="11" width="9.25" style="3" customWidth="1"/>
    <col min="12" max="12" width="10.375" style="3" customWidth="1"/>
    <col min="13" max="13" width="10.25" style="3" customWidth="1"/>
    <col min="14" max="14" width="11.625" style="3" customWidth="1"/>
    <col min="15" max="15" width="13" style="3" customWidth="1"/>
    <col min="16" max="16" width="12.375" style="3" customWidth="1"/>
    <col min="17" max="17" width="11.75" style="3" customWidth="1"/>
    <col min="18" max="18" width="12.625" style="3" customWidth="1"/>
    <col min="19" max="19" width="17.625" style="3" customWidth="1"/>
    <col min="20" max="20" width="17.375" style="3" customWidth="1"/>
    <col min="21" max="16384" width="9" style="3"/>
  </cols>
  <sheetData>
    <row r="1" spans="1:25" ht="24" customHeight="1">
      <c r="A1" s="37" t="s">
        <v>14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7"/>
      <c r="V1" s="7"/>
      <c r="W1" s="7"/>
      <c r="X1" s="7"/>
      <c r="Y1" s="7"/>
    </row>
    <row r="2" spans="1:25">
      <c r="B2" s="13"/>
    </row>
    <row r="3" spans="1:25" ht="22.5" customHeight="1">
      <c r="A3" s="39" t="s">
        <v>22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5">
      <c r="A4" s="40" t="s">
        <v>23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5">
      <c r="A5" s="39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5">
      <c r="A6" s="7" t="s">
        <v>33</v>
      </c>
      <c r="B6" s="7"/>
      <c r="C6" s="7"/>
      <c r="D6" s="7"/>
      <c r="F6" s="7"/>
      <c r="G6" s="7"/>
      <c r="H6" s="27" t="s">
        <v>34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1:25" ht="60">
      <c r="A9" s="1" t="s">
        <v>1</v>
      </c>
      <c r="B9" s="1" t="s">
        <v>11</v>
      </c>
      <c r="C9" s="1" t="s">
        <v>18</v>
      </c>
      <c r="D9" s="1" t="s">
        <v>2</v>
      </c>
      <c r="E9" s="16" t="s">
        <v>20</v>
      </c>
      <c r="F9" s="16" t="s">
        <v>9</v>
      </c>
      <c r="G9" s="1" t="s">
        <v>3</v>
      </c>
      <c r="H9" s="1" t="s">
        <v>19</v>
      </c>
      <c r="I9" s="25">
        <v>42430</v>
      </c>
      <c r="J9" s="25">
        <v>42461</v>
      </c>
      <c r="K9" s="25">
        <v>42491</v>
      </c>
      <c r="L9" s="25">
        <v>42522</v>
      </c>
      <c r="M9" s="25">
        <v>42552</v>
      </c>
      <c r="N9" s="25">
        <v>42583</v>
      </c>
      <c r="O9" s="25">
        <v>42614</v>
      </c>
      <c r="P9" s="25">
        <v>42644</v>
      </c>
      <c r="Q9" s="25">
        <v>42675</v>
      </c>
      <c r="R9" s="25">
        <v>42705</v>
      </c>
      <c r="S9" s="1" t="s">
        <v>4</v>
      </c>
      <c r="T9" s="1" t="s">
        <v>5</v>
      </c>
    </row>
    <row r="10" spans="1:2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2">
        <v>18</v>
      </c>
      <c r="S10" s="2">
        <v>19</v>
      </c>
      <c r="T10" s="2">
        <v>20</v>
      </c>
    </row>
    <row r="11" spans="1:25" s="20" customFormat="1" ht="45">
      <c r="A11" s="28">
        <v>1</v>
      </c>
      <c r="B11" s="21" t="s">
        <v>27</v>
      </c>
      <c r="C11" s="22">
        <v>3142530001</v>
      </c>
      <c r="D11" s="23" t="s">
        <v>28</v>
      </c>
      <c r="E11" s="23" t="s">
        <v>29</v>
      </c>
      <c r="F11" s="23" t="s">
        <v>37</v>
      </c>
      <c r="G11" s="26" t="s">
        <v>21</v>
      </c>
      <c r="H11" s="24">
        <v>44943</v>
      </c>
      <c r="I11" s="24">
        <v>4494</v>
      </c>
      <c r="J11" s="24">
        <v>4494</v>
      </c>
      <c r="K11" s="24">
        <v>4494</v>
      </c>
      <c r="L11" s="24">
        <v>4494</v>
      </c>
      <c r="M11" s="24">
        <v>4494</v>
      </c>
      <c r="N11" s="24">
        <v>4494</v>
      </c>
      <c r="O11" s="24">
        <v>4494</v>
      </c>
      <c r="P11" s="24">
        <v>4494</v>
      </c>
      <c r="Q11" s="24">
        <v>4494</v>
      </c>
      <c r="R11" s="24">
        <v>4497</v>
      </c>
      <c r="S11" s="30">
        <v>233.54</v>
      </c>
      <c r="T11" s="31">
        <f>S11*H11</f>
        <v>10495988.219999999</v>
      </c>
      <c r="U11" s="19"/>
      <c r="V11" s="19"/>
    </row>
    <row r="12" spans="1:25" s="7" customFormat="1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17">
        <f>T11</f>
        <v>10495988.219999999</v>
      </c>
    </row>
    <row r="13" spans="1:25" s="7" customFormat="1" ht="15.75" customHeight="1">
      <c r="A13" s="34" t="s">
        <v>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6"/>
      <c r="T13" s="17">
        <f>Всего-Итого</f>
        <v>1889277.8795999996</v>
      </c>
    </row>
    <row r="14" spans="1:25">
      <c r="A14" s="34" t="s">
        <v>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  <c r="T14" s="17">
        <f>Итого*1.18</f>
        <v>12385266.099599998</v>
      </c>
    </row>
    <row r="15" spans="1:25">
      <c r="A15" s="3" t="s">
        <v>36</v>
      </c>
      <c r="E15" s="29"/>
      <c r="F15" s="29"/>
    </row>
    <row r="17" spans="1:20">
      <c r="A17" s="44" t="s">
        <v>30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spans="1:20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</row>
    <row r="19" spans="1:20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r="20" spans="1:20" ht="15.75" customHeight="1">
      <c r="A20" s="33" t="s">
        <v>31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</row>
    <row r="21" spans="1:20" ht="15.75" customHeight="1">
      <c r="A21" s="43" t="s">
        <v>35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</row>
    <row r="22" spans="1:20" ht="15.75" customHeight="1">
      <c r="A22" s="43" t="s">
        <v>32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</row>
    <row r="23" spans="1:20">
      <c r="A23" s="10" t="s">
        <v>24</v>
      </c>
      <c r="B23" s="4"/>
      <c r="C23" s="4"/>
      <c r="D23" s="5"/>
      <c r="E23" s="9"/>
      <c r="F23" s="9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>
      <c r="A24" s="10" t="s">
        <v>17</v>
      </c>
      <c r="B24" s="4"/>
      <c r="C24" s="4"/>
      <c r="D24" s="5"/>
      <c r="E24" s="9"/>
      <c r="F24" s="9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>
      <c r="A25" s="10"/>
      <c r="B25" s="4"/>
      <c r="C25" s="4"/>
      <c r="D25" s="5"/>
      <c r="E25" s="9"/>
      <c r="F25" s="9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>
      <c r="B26" s="42" t="s">
        <v>15</v>
      </c>
      <c r="C26" s="42"/>
      <c r="S26" s="12" t="s">
        <v>16</v>
      </c>
    </row>
    <row r="27" spans="1:20">
      <c r="A27" s="6"/>
      <c r="B27" s="42" t="s">
        <v>26</v>
      </c>
      <c r="C27" s="42"/>
      <c r="S27" s="6"/>
      <c r="T27" s="6"/>
    </row>
    <row r="30" spans="1:20">
      <c r="B30" s="18"/>
      <c r="C30" s="32" t="s">
        <v>25</v>
      </c>
      <c r="D30" s="32"/>
      <c r="S30" s="3" t="s">
        <v>13</v>
      </c>
    </row>
    <row r="32" spans="1:20">
      <c r="B32" s="3" t="s">
        <v>10</v>
      </c>
      <c r="S32" s="3" t="s">
        <v>10</v>
      </c>
    </row>
    <row r="36" spans="1:6">
      <c r="A36" s="14"/>
      <c r="E36" s="15"/>
      <c r="F36" s="15"/>
    </row>
    <row r="37" spans="1:6">
      <c r="A37" s="14"/>
    </row>
    <row r="38" spans="1:6">
      <c r="A38" s="14"/>
    </row>
  </sheetData>
  <mergeCells count="16">
    <mergeCell ref="C30:D30"/>
    <mergeCell ref="A20:T20"/>
    <mergeCell ref="A14:S14"/>
    <mergeCell ref="A13:S13"/>
    <mergeCell ref="A1:T1"/>
    <mergeCell ref="A8:T8"/>
    <mergeCell ref="A3:T3"/>
    <mergeCell ref="A4:T4"/>
    <mergeCell ref="A5:T5"/>
    <mergeCell ref="A7:T7"/>
    <mergeCell ref="A12:S12"/>
    <mergeCell ref="B26:C26"/>
    <mergeCell ref="B27:C27"/>
    <mergeCell ref="A22:T22"/>
    <mergeCell ref="A21:T21"/>
    <mergeCell ref="A17:T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2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Виктория Алексеевна</dc:creator>
  <cp:lastModifiedBy>Кашарова Татьяна Прокопьевна</cp:lastModifiedBy>
  <cp:lastPrinted>2015-11-26T01:54:02Z</cp:lastPrinted>
  <dcterms:created xsi:type="dcterms:W3CDTF">2010-02-10T14:08:21Z</dcterms:created>
  <dcterms:modified xsi:type="dcterms:W3CDTF">2015-12-07T07:15:59Z</dcterms:modified>
</cp:coreProperties>
</file>